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0" i="1"/>
  <c r="AE20" i="1"/>
  <c r="R19" i="1"/>
  <c r="AC19" i="1"/>
  <c r="AE19" i="1"/>
  <c r="R18" i="1"/>
  <c r="AC18" i="1"/>
  <c r="AE18" i="1"/>
  <c r="R17" i="1"/>
  <c r="AC17" i="1"/>
  <c r="AE17" i="1"/>
  <c r="R16" i="1"/>
  <c r="AC16" i="1"/>
  <c r="AE16" i="1"/>
  <c r="R15" i="1"/>
  <c r="AC15" i="1"/>
  <c r="AE15" i="1"/>
  <c r="R14" i="1"/>
  <c r="S19" i="1"/>
  <c r="S18" i="1"/>
  <c r="S17" i="1"/>
  <c r="S16" i="1"/>
  <c r="S15" i="1"/>
  <c r="S14" i="1"/>
  <c r="T19" i="1"/>
  <c r="T18" i="1"/>
  <c r="T17" i="1"/>
  <c r="T16" i="1"/>
  <c r="T15" i="1"/>
  <c r="T14" i="1"/>
  <c r="U19" i="1"/>
  <c r="U18" i="1"/>
  <c r="U17" i="1"/>
  <c r="U16" i="1"/>
  <c r="U15" i="1"/>
  <c r="U14" i="1"/>
  <c r="V19" i="1"/>
  <c r="V18" i="1"/>
  <c r="V17" i="1"/>
  <c r="V16" i="1"/>
  <c r="V15" i="1"/>
  <c r="V14" i="1"/>
  <c r="W19" i="1"/>
  <c r="W18" i="1"/>
  <c r="W17" i="1"/>
  <c r="W16" i="1"/>
  <c r="W15" i="1"/>
  <c r="W14" i="1"/>
  <c r="Q19" i="1"/>
  <c r="Q18" i="1"/>
  <c r="Q17" i="1"/>
  <c r="Q16" i="1"/>
  <c r="Q15" i="1"/>
  <c r="Q14" i="1"/>
  <c r="B15" i="1"/>
  <c r="C15" i="1"/>
  <c r="C16" i="1"/>
  <c r="C17" i="1"/>
  <c r="C18" i="1"/>
  <c r="C19" i="1"/>
  <c r="C20" i="1"/>
  <c r="D15" i="1"/>
  <c r="E15" i="1"/>
  <c r="E16" i="1"/>
  <c r="E17" i="1"/>
  <c r="E18" i="1"/>
  <c r="E19" i="1"/>
  <c r="E20" i="1"/>
  <c r="F15" i="1"/>
  <c r="G15" i="1"/>
  <c r="G16" i="1"/>
  <c r="G17" i="1"/>
  <c r="G18" i="1"/>
  <c r="G19" i="1"/>
  <c r="G20" i="1"/>
  <c r="H15" i="1"/>
  <c r="B16" i="1"/>
  <c r="B17" i="1"/>
  <c r="B18" i="1"/>
  <c r="B19" i="1"/>
  <c r="B20" i="1"/>
  <c r="D16" i="1"/>
  <c r="D17" i="1"/>
  <c r="D18" i="1"/>
  <c r="D19" i="1"/>
  <c r="D20" i="1"/>
  <c r="F16" i="1"/>
  <c r="F17" i="1"/>
  <c r="F18" i="1"/>
  <c r="F19" i="1"/>
  <c r="F20" i="1"/>
  <c r="H16" i="1"/>
  <c r="H17" i="1"/>
  <c r="H18" i="1"/>
  <c r="H19" i="1"/>
  <c r="H20" i="1"/>
  <c r="P19" i="1"/>
  <c r="P18" i="1"/>
  <c r="P17" i="1"/>
  <c r="P16" i="1"/>
  <c r="P15" i="1"/>
  <c r="P14" i="1"/>
  <c r="A15" i="1"/>
  <c r="A16" i="1"/>
  <c r="A17" i="1"/>
  <c r="A18" i="1"/>
  <c r="A19" i="1"/>
  <c r="A20" i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<sst xmlns="http://schemas.openxmlformats.org/spreadsheetml/2006/main" count="48" uniqueCount="35">
  <si>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</si>
  <si>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</si>
  <si>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</si>
  <si>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</si>
  <si>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</si>
  <si>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</si>
  <si>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</si>
  <si>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</si>
  <si>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</si>
  <si>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</si>
  <si>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</si>
  <si>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</si>
  <si>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</si>
  <si>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</si>
  <si>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</si>
  <si>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</si>
  <si>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</si>
  <si>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</si>
  <si>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</si>
  <si>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</si>
  <si>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</si>
  <si>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</si>
  <si>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</si>
  <si>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</si>
  <si>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</si>
  <si>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</si>
  <si>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TÂRGU FRUMOS – Cucuteni – BĂICENI(CUCUTENI)</t>
  </si>
  <si>
    <t xml:space="preserve">    Codul traseului: G10T3</t>
  </si>
  <si>
    <t>TG.FRUMOS – OMV/At. Intertranscom SRL</t>
  </si>
  <si>
    <t>TG. FRUMOS – Hotel</t>
  </si>
  <si>
    <t>SĂCĂREȘTI Ram. - Cabană</t>
  </si>
  <si>
    <t>CUCUTENI – Magazin Vale</t>
  </si>
  <si>
    <t>CUCUTENI – Bloc</t>
  </si>
  <si>
    <t>BĂICENI - Cabană</t>
  </si>
  <si>
    <t>BĂICENI - Schit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</si>
</sst>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5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5.832031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14.4</v>
      </c>
      <c r="AH12">
        <f>AG12*AH11/AG11</f>
        <v>23.351351351351351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0.2361111111111111</v>
      </c>
      <c r="B14" s="51">
        <v>0.27777777777777779</v>
      </c>
      <c r="C14" s="51">
        <v>0.31944444444444442</v>
      </c>
      <c r="D14" s="51">
        <v>0.41666666666666669</v>
      </c>
      <c r="E14" s="51">
        <v>0.52083333333333337</v>
      </c>
      <c r="F14" s="51">
        <v>0.60416666666666663</v>
      </c>
      <c r="G14" s="51">
        <v>0.6875</v>
      </c>
      <c r="H14" s="51">
        <v>0.77083333333333337</v>
      </c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W19" si="0">P15+$AE15</f>
        <v>0.27289351851851851</v>
      </c>
      <c r="Q14" s="31">
        <f t="shared" si="0"/>
        <v>0.31456018518518519</v>
      </c>
      <c r="R14" s="31">
        <f t="shared" si="0"/>
        <v>0.35622685185185188</v>
      </c>
      <c r="S14" s="31">
        <f t="shared" si="0"/>
        <v>0.45344907407407409</v>
      </c>
      <c r="T14" s="31">
        <f t="shared" si="0"/>
        <v>0.55761574074074061</v>
      </c>
      <c r="U14" s="31">
        <f t="shared" si="0"/>
        <v>0.64094907407407398</v>
      </c>
      <c r="V14" s="31">
        <f t="shared" si="0"/>
        <v>0.72428240740740735</v>
      </c>
      <c r="W14" s="31">
        <f t="shared" si="0"/>
        <v>0.80761574074074061</v>
      </c>
      <c r="X14" s="28"/>
      <c r="Y14" s="28"/>
      <c r="Z14" s="28"/>
      <c r="AA14" s="29"/>
    </row>
    <row r="15" spans="1:34">
      <c r="A15" s="24">
        <f>A14+$AE15</f>
        <v>0.23744212962962963</v>
      </c>
      <c r="B15" s="52">
        <f t="shared" ref="B15:H15" si="1">B14+$AE15</f>
        <v>0.27910879629629631</v>
      </c>
      <c r="C15" s="52">
        <f t="shared" si="1"/>
        <v>0.32077546296296294</v>
      </c>
      <c r="D15" s="52">
        <f t="shared" si="1"/>
        <v>0.41799768518518521</v>
      </c>
      <c r="E15" s="52">
        <f t="shared" si="1"/>
        <v>0.52216435185185184</v>
      </c>
      <c r="F15" s="52">
        <f t="shared" si="1"/>
        <v>0.6054976851851851</v>
      </c>
      <c r="G15" s="52">
        <f t="shared" si="1"/>
        <v>0.68883101851851847</v>
      </c>
      <c r="H15" s="52">
        <f t="shared" si="1"/>
        <v>0.77216435185185184</v>
      </c>
      <c r="I15" s="26"/>
      <c r="J15" s="26"/>
      <c r="K15" s="26"/>
      <c r="L15" s="33"/>
      <c r="M15" s="36">
        <v>1.2</v>
      </c>
      <c r="N15" s="39">
        <v>2</v>
      </c>
      <c r="O15" s="49" t="s">
        <v>29</v>
      </c>
      <c r="P15" s="32">
        <f t="shared" si="0"/>
        <v>0.27156249999999998</v>
      </c>
      <c r="Q15" s="32">
        <f t="shared" si="0"/>
        <v>0.31322916666666667</v>
      </c>
      <c r="R15" s="32">
        <f t="shared" si="0"/>
        <v>0.35489583333333335</v>
      </c>
      <c r="S15" s="32">
        <f t="shared" si="0"/>
        <v>0.45211805555555556</v>
      </c>
      <c r="T15" s="32">
        <f t="shared" si="0"/>
        <v>0.55628472222222214</v>
      </c>
      <c r="U15" s="32">
        <f t="shared" si="0"/>
        <v>0.63961805555555551</v>
      </c>
      <c r="V15" s="32">
        <f t="shared" si="0"/>
        <v>0.72295138888888888</v>
      </c>
      <c r="W15" s="32">
        <f t="shared" si="0"/>
        <v>0.80628472222222214</v>
      </c>
      <c r="X15" s="26"/>
      <c r="Y15" s="26"/>
      <c r="Z15" s="26"/>
      <c r="AA15" s="30"/>
      <c r="AC15">
        <f>M15-M14</f>
        <v>1.2</v>
      </c>
      <c r="AD15" s="47">
        <f>ROUND(AH12,0)</f>
        <v>23</v>
      </c>
      <c r="AE15" s="19">
        <f>TIME(0,0,(60*AD$15*AC15/AD$16))</f>
        <v>1.3310185185185187E-3</v>
      </c>
      <c r="AF15" s="48" t="s">
        <v>24</v>
      </c>
    </row>
    <row r="16" spans="1:34">
      <c r="A16" s="24">
        <f t="shared" ref="A16:H20" si="2">A15+$AE16</f>
        <v>0.24564814814814814</v>
      </c>
      <c r="B16" s="52">
        <f t="shared" si="2"/>
        <v>0.28731481481481486</v>
      </c>
      <c r="C16" s="52">
        <f t="shared" si="2"/>
        <v>0.32898148148148149</v>
      </c>
      <c r="D16" s="52">
        <f t="shared" si="2"/>
        <v>0.42620370370370375</v>
      </c>
      <c r="E16" s="52">
        <f t="shared" si="2"/>
        <v>0.53037037037037038</v>
      </c>
      <c r="F16" s="52">
        <f t="shared" si="2"/>
        <v>0.61370370370370364</v>
      </c>
      <c r="G16" s="52">
        <f t="shared" si="2"/>
        <v>0.69703703703703701</v>
      </c>
      <c r="H16" s="52">
        <f t="shared" si="2"/>
        <v>0.78037037037037038</v>
      </c>
      <c r="I16" s="26"/>
      <c r="J16" s="26"/>
      <c r="K16" s="26"/>
      <c r="L16" s="33"/>
      <c r="M16" s="34">
        <v>8.6</v>
      </c>
      <c r="N16" s="39">
        <v>3</v>
      </c>
      <c r="O16" s="49" t="s">
        <v>30</v>
      </c>
      <c r="P16" s="32">
        <f t="shared" si="0"/>
        <v>0.26335648148148144</v>
      </c>
      <c r="Q16" s="32">
        <f t="shared" si="0"/>
        <v>0.30502314814814813</v>
      </c>
      <c r="R16" s="32">
        <f t="shared" si="0"/>
        <v>0.34668981481481481</v>
      </c>
      <c r="S16" s="32">
        <f t="shared" si="0"/>
        <v>0.44391203703703702</v>
      </c>
      <c r="T16" s="32">
        <f t="shared" si="0"/>
        <v>0.5480787037037036</v>
      </c>
      <c r="U16" s="32">
        <f t="shared" si="0"/>
        <v>0.63141203703703697</v>
      </c>
      <c r="V16" s="32">
        <f t="shared" si="0"/>
        <v>0.71474537037037034</v>
      </c>
      <c r="W16" s="32">
        <f t="shared" si="0"/>
        <v>0.7980787037037036</v>
      </c>
      <c r="X16" s="26"/>
      <c r="Y16" s="26"/>
      <c r="Z16" s="26"/>
      <c r="AA16" s="30"/>
      <c r="AC16">
        <f t="shared" ref="AC16:AC20" si="3">M16-M15</f>
        <v>7.3999999999999995</v>
      </c>
      <c r="AD16" s="18">
        <v>14.4</v>
      </c>
      <c r="AE16" s="19">
        <f t="shared" ref="AE16:AE20" si="4">TIME(0,0,(60*AD$15*AC16/AD$16))</f>
        <v>8.2060185185185187E-3</v>
      </c>
      <c r="AF16" s="46" t="s">
        <v>23</v>
      </c>
    </row>
    <row r="17" spans="1:31">
      <c r="A17" s="24">
        <f t="shared" si="2"/>
        <v>0.24797453703703703</v>
      </c>
      <c r="B17" s="52">
        <f t="shared" si="2"/>
        <v>0.28964120370370372</v>
      </c>
      <c r="C17" s="52">
        <f t="shared" si="2"/>
        <v>0.33130787037037035</v>
      </c>
      <c r="D17" s="52">
        <f t="shared" si="2"/>
        <v>0.42853009259259262</v>
      </c>
      <c r="E17" s="52">
        <f t="shared" si="2"/>
        <v>0.5326967592592593</v>
      </c>
      <c r="F17" s="52">
        <f t="shared" si="2"/>
        <v>0.61603009259259256</v>
      </c>
      <c r="G17" s="52">
        <f t="shared" si="2"/>
        <v>0.69936342592592593</v>
      </c>
      <c r="H17" s="52">
        <f t="shared" si="2"/>
        <v>0.7826967592592593</v>
      </c>
      <c r="I17" s="26"/>
      <c r="J17" s="26"/>
      <c r="K17" s="26"/>
      <c r="L17" s="33"/>
      <c r="M17" s="34">
        <v>10.7</v>
      </c>
      <c r="N17" s="39">
        <v>4</v>
      </c>
      <c r="O17" s="49" t="s">
        <v>31</v>
      </c>
      <c r="P17" s="32">
        <f t="shared" si="0"/>
        <v>0.26103009259259258</v>
      </c>
      <c r="Q17" s="32">
        <f t="shared" si="0"/>
        <v>0.30269675925925926</v>
      </c>
      <c r="R17" s="32">
        <f t="shared" si="0"/>
        <v>0.34436342592592595</v>
      </c>
      <c r="S17" s="32">
        <f t="shared" si="0"/>
        <v>0.44158564814814816</v>
      </c>
      <c r="T17" s="32">
        <f t="shared" si="0"/>
        <v>0.54575231481481468</v>
      </c>
      <c r="U17" s="32">
        <f t="shared" si="0"/>
        <v>0.62908564814814805</v>
      </c>
      <c r="V17" s="32">
        <f t="shared" si="0"/>
        <v>0.71241898148148142</v>
      </c>
      <c r="W17" s="32">
        <f t="shared" si="0"/>
        <v>0.79575231481481468</v>
      </c>
      <c r="X17" s="26"/>
      <c r="Y17" s="26"/>
      <c r="Z17" s="26"/>
      <c r="AA17" s="30"/>
      <c r="AC17">
        <f t="shared" si="3"/>
        <v>2.0999999999999996</v>
      </c>
      <c r="AE17" s="19">
        <f t="shared" si="4"/>
        <v>2.3263888888888887E-3</v>
      </c>
    </row>
    <row r="18" spans="1:31">
      <c r="A18" s="24">
        <f t="shared" si="2"/>
        <v>0.24907407407407406</v>
      </c>
      <c r="B18" s="52">
        <f t="shared" si="2"/>
        <v>0.29074074074074074</v>
      </c>
      <c r="C18" s="52">
        <f t="shared" si="2"/>
        <v>0.33240740740740737</v>
      </c>
      <c r="D18" s="52">
        <f t="shared" si="2"/>
        <v>0.42962962962962964</v>
      </c>
      <c r="E18" s="52">
        <f t="shared" si="2"/>
        <v>0.53379629629629632</v>
      </c>
      <c r="F18" s="52">
        <f t="shared" si="2"/>
        <v>0.61712962962962958</v>
      </c>
      <c r="G18" s="52">
        <f t="shared" si="2"/>
        <v>0.70046296296296295</v>
      </c>
      <c r="H18" s="52">
        <f t="shared" si="2"/>
        <v>0.78379629629629632</v>
      </c>
      <c r="I18" s="26"/>
      <c r="J18" s="26"/>
      <c r="K18" s="26"/>
      <c r="L18" s="33"/>
      <c r="M18" s="34">
        <v>11.7</v>
      </c>
      <c r="N18" s="39">
        <v>5</v>
      </c>
      <c r="O18" s="49" t="s">
        <v>32</v>
      </c>
      <c r="P18" s="32">
        <f t="shared" si="0"/>
        <v>0.25993055555555555</v>
      </c>
      <c r="Q18" s="32">
        <f t="shared" si="0"/>
        <v>0.30159722222222224</v>
      </c>
      <c r="R18" s="32">
        <f t="shared" si="0"/>
        <v>0.34326388888888892</v>
      </c>
      <c r="S18" s="32">
        <f t="shared" si="0"/>
        <v>0.44048611111111113</v>
      </c>
      <c r="T18" s="32">
        <f t="shared" si="0"/>
        <v>0.54465277777777765</v>
      </c>
      <c r="U18" s="32">
        <f t="shared" si="0"/>
        <v>0.62798611111111102</v>
      </c>
      <c r="V18" s="32">
        <f t="shared" si="0"/>
        <v>0.71131944444444439</v>
      </c>
      <c r="W18" s="32">
        <f t="shared" si="0"/>
        <v>0.79465277777777765</v>
      </c>
      <c r="X18" s="26"/>
      <c r="Y18" s="26"/>
      <c r="Z18" s="26"/>
      <c r="AA18" s="30"/>
      <c r="AC18">
        <f t="shared" si="3"/>
        <v>1</v>
      </c>
      <c r="AE18" s="19">
        <f t="shared" si="4"/>
        <v>1.0995370370370371E-3</v>
      </c>
    </row>
    <row r="19" spans="1:31">
      <c r="A19" s="24">
        <f t="shared" si="2"/>
        <v>0.25072916666666667</v>
      </c>
      <c r="B19" s="52">
        <f t="shared" si="2"/>
        <v>0.29239583333333335</v>
      </c>
      <c r="C19" s="52">
        <f t="shared" si="2"/>
        <v>0.33406249999999998</v>
      </c>
      <c r="D19" s="52">
        <f t="shared" si="2"/>
        <v>0.43128472222222225</v>
      </c>
      <c r="E19" s="52">
        <f t="shared" si="2"/>
        <v>0.53545138888888888</v>
      </c>
      <c r="F19" s="52">
        <f t="shared" si="2"/>
        <v>0.61878472222222214</v>
      </c>
      <c r="G19" s="52">
        <f t="shared" si="2"/>
        <v>0.70211805555555551</v>
      </c>
      <c r="H19" s="52">
        <f t="shared" si="2"/>
        <v>0.78545138888888888</v>
      </c>
      <c r="I19" s="26"/>
      <c r="J19" s="26"/>
      <c r="K19" s="26"/>
      <c r="L19" s="33"/>
      <c r="M19" s="34">
        <v>13.2</v>
      </c>
      <c r="N19" s="39">
        <v>6</v>
      </c>
      <c r="O19" s="49" t="s">
        <v>33</v>
      </c>
      <c r="P19" s="32">
        <f t="shared" si="0"/>
        <v>0.25827546296296294</v>
      </c>
      <c r="Q19" s="32">
        <f t="shared" si="0"/>
        <v>0.29994212962962963</v>
      </c>
      <c r="R19" s="32">
        <f t="shared" si="0"/>
        <v>0.34160879629629631</v>
      </c>
      <c r="S19" s="32">
        <f t="shared" si="0"/>
        <v>0.43883101851851852</v>
      </c>
      <c r="T19" s="32">
        <f t="shared" si="0"/>
        <v>0.5429976851851851</v>
      </c>
      <c r="U19" s="32">
        <f t="shared" si="0"/>
        <v>0.62633101851851847</v>
      </c>
      <c r="V19" s="32">
        <f t="shared" si="0"/>
        <v>0.70966435185185184</v>
      </c>
      <c r="W19" s="32">
        <f t="shared" si="0"/>
        <v>0.7929976851851851</v>
      </c>
      <c r="X19" s="26"/>
      <c r="Y19" s="26"/>
      <c r="Z19" s="26"/>
      <c r="AA19" s="30"/>
      <c r="AC19">
        <f t="shared" si="3"/>
        <v>1.5</v>
      </c>
      <c r="AE19" s="19">
        <f t="shared" si="4"/>
        <v>1.6550925925925926E-3</v>
      </c>
    </row>
    <row r="20" spans="1:31" ht="15" thickBot="1">
      <c r="A20" s="40">
        <f t="shared" si="2"/>
        <v>0.25206018518518519</v>
      </c>
      <c r="B20" s="53">
        <f t="shared" si="2"/>
        <v>0.29372685185185188</v>
      </c>
      <c r="C20" s="53">
        <f t="shared" si="2"/>
        <v>0.33539351851851851</v>
      </c>
      <c r="D20" s="53">
        <f t="shared" si="2"/>
        <v>0.43261574074074077</v>
      </c>
      <c r="E20" s="53">
        <f t="shared" si="2"/>
        <v>0.53678240740740735</v>
      </c>
      <c r="F20" s="53">
        <f t="shared" si="2"/>
        <v>0.62011574074074061</v>
      </c>
      <c r="G20" s="53">
        <f t="shared" si="2"/>
        <v>0.70344907407407398</v>
      </c>
      <c r="H20" s="53">
        <f t="shared" si="2"/>
        <v>0.78678240740740735</v>
      </c>
      <c r="I20" s="41"/>
      <c r="J20" s="41"/>
      <c r="K20" s="41"/>
      <c r="L20" s="42"/>
      <c r="M20" s="35">
        <v>14.4</v>
      </c>
      <c r="N20" s="43">
        <v>7</v>
      </c>
      <c r="O20" s="54" t="s">
        <v>34</v>
      </c>
      <c r="P20" s="44">
        <v>0.25694444444444442</v>
      </c>
      <c r="Q20" s="55">
        <v>0.2986111111111111</v>
      </c>
      <c r="R20" s="55">
        <v>0.34027777777777779</v>
      </c>
      <c r="S20" s="56">
        <v>0.4375</v>
      </c>
      <c r="T20" s="56">
        <v>0.54166666666666663</v>
      </c>
      <c r="U20" s="56">
        <v>0.625</v>
      </c>
      <c r="V20" s="56">
        <v>0.70833333333333337</v>
      </c>
      <c r="W20" s="56">
        <v>0.79166666666666663</v>
      </c>
      <c r="X20" s="41"/>
      <c r="Y20" s="41"/>
      <c r="Z20" s="41"/>
      <c r="AA20" s="45"/>
      <c r="AC20">
        <f t="shared" si="3"/>
        <v>1.2000000000000011</v>
      </c>
      <c r="AE20" s="19">
        <f t="shared" si="4"/>
        <v>1.3310185185185187E-3</v>
      </c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W23" s="15" t="s">
        <v>22</v>
      </c>
      <c r="X23" s="9"/>
      <c r="Y23" s="9"/>
      <c r="Z23" s="9"/>
      <c r="AA23" s="9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0">
    <cfRule type="cellIs" dxfId="1" priority="17" stopIfTrue="1" operator="equal">
      <formula>0</formula>
    </cfRule>
  </conditionalFormatting>
  <conditionalFormatting sqref="J14:L20 A21:N22 A15:I20 P14:AA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2024-07-01T19:00:44Z</dcterms:modified>
</cp:coreProperties>
</file>